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2005-spofscent\3033\SAZP\2026\4. tonery\załączniki do SWZ\"/>
    </mc:Choice>
  </mc:AlternateContent>
  <xr:revisionPtr revIDLastSave="0" documentId="13_ncr:1_{D12AAB97-A94F-435C-A32C-02FC55E97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Arkusz1!$A$1:$I$118</definedName>
  </definedNames>
  <calcPr calcId="191029"/>
  <customWorkbookViews>
    <customWorkbookView name="Adam Słowiński - Widok osobisty" guid="{51770559-2551-4FB0-A52C-CD4911C0A420}" mergeInterval="0" personalView="1" maximized="1" xWindow="1911" yWindow="-9" windowWidth="1938" windowHeight="109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6" i="1" l="1"/>
  <c r="I105" i="1"/>
  <c r="I104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7" i="1"/>
  <c r="D100" i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95" i="1" s="1"/>
  <c r="A96" i="1" s="1"/>
  <c r="A97" i="1" s="1"/>
  <c r="A98" i="1" s="1"/>
  <c r="A99" i="1" s="1"/>
  <c r="I102" i="1"/>
</calcChain>
</file>

<file path=xl/sharedStrings.xml><?xml version="1.0" encoding="utf-8"?>
<sst xmlns="http://schemas.openxmlformats.org/spreadsheetml/2006/main" count="127" uniqueCount="121">
  <si>
    <t>LP.</t>
  </si>
  <si>
    <t>Materiał eksploatacyjnydedykowany do urządzenia:</t>
  </si>
  <si>
    <t>cena brutto</t>
  </si>
  <si>
    <t>wartość brutto</t>
  </si>
  <si>
    <t xml:space="preserve"> </t>
  </si>
  <si>
    <t>RAZEM WARTOŚĆ BRUTTO:</t>
  </si>
  <si>
    <t>Łącznie ilość szt.:</t>
  </si>
  <si>
    <t>minimalna wydajność  materiału eksploatacyjnego ustalona według norm badania wydajności odpowiednio ISO/IEC 19752, ISO/IEC 19798, ISO/IEC 24711 podana liczbą stron lub minimalna pojemność podana w ml Lub minimalna ilość znaków</t>
  </si>
  <si>
    <t>7 ml</t>
  </si>
  <si>
    <r>
      <t xml:space="preserve">Rodzaj materiału eksploatacyjnego. Należy WYBRAĆ Z LISTY </t>
    </r>
    <r>
      <rPr>
        <b/>
        <i/>
        <sz val="12"/>
        <rFont val="Calibri"/>
        <family val="2"/>
        <charset val="238"/>
        <scheme val="minor"/>
      </rPr>
      <t xml:space="preserve">"O" </t>
    </r>
    <r>
      <rPr>
        <i/>
        <sz val="12"/>
        <rFont val="Calibri"/>
        <family val="2"/>
        <charset val="238"/>
        <scheme val="minor"/>
      </rPr>
      <t xml:space="preserve">w przypadku zaoferowania materiału oryginalnego zalecanego przez producenta urządzenia drukującego lub </t>
    </r>
    <r>
      <rPr>
        <b/>
        <i/>
        <sz val="12"/>
        <rFont val="Calibri"/>
        <family val="2"/>
        <charset val="238"/>
        <scheme val="minor"/>
      </rPr>
      <t xml:space="preserve">"Z" </t>
    </r>
    <r>
      <rPr>
        <i/>
        <sz val="12"/>
        <rFont val="Calibri"/>
        <family val="2"/>
        <charset val="238"/>
        <scheme val="minor"/>
      </rPr>
      <t>w przypadku zaoferowania materiału zamiennego</t>
    </r>
  </si>
  <si>
    <t>ilość szt. lub kompletów</t>
  </si>
  <si>
    <t>Toner do Lexmark MS 521 dn</t>
  </si>
  <si>
    <r>
      <t xml:space="preserve">Oferowany wyrób: </t>
    </r>
    <r>
      <rPr>
        <i/>
        <u/>
        <sz val="12"/>
        <rFont val="Calibri"/>
        <family val="2"/>
        <charset val="238"/>
        <scheme val="minor"/>
      </rPr>
      <t>Nazwa producenta</t>
    </r>
    <r>
      <rPr>
        <i/>
        <sz val="12"/>
        <rFont val="Calibri"/>
        <family val="2"/>
        <charset val="238"/>
        <scheme val="minor"/>
      </rPr>
      <t xml:space="preserve"> i symbol / kod wyrobu ( należy podać w sytuacji zaoferowania materiału zamiennego tj.  podania w kulmnie E litery "Z". W przypadku zaoferowania wyrobu oryginalnego należy podać symbol materiału</t>
    </r>
  </si>
  <si>
    <r>
      <t xml:space="preserve">raport z testu tonera wystawiony przez niezależną uprawnioną jednostkę posiadającą  akredytację PCA. Należy wpisać </t>
    </r>
    <r>
      <rPr>
        <b/>
        <i/>
        <sz val="12"/>
        <rFont val="Calibri"/>
        <family val="2"/>
        <charset val="238"/>
        <scheme val="minor"/>
      </rPr>
      <t>"TAK"</t>
    </r>
    <r>
      <rPr>
        <i/>
        <sz val="12"/>
        <rFont val="Calibri"/>
        <family val="2"/>
        <charset val="238"/>
        <scheme val="minor"/>
      </rPr>
      <t xml:space="preserve"> w przypadku zaoferowania tonera - zamiennego "Z". W przypadku zaoferowania materiału eksploatacyjnego oryginalnego -"O"  nalezy wpisać </t>
    </r>
    <r>
      <rPr>
        <b/>
        <i/>
        <sz val="12"/>
        <rFont val="Calibri"/>
        <family val="2"/>
        <charset val="238"/>
        <scheme val="minor"/>
      </rPr>
      <t>"NIE DOTYCZY"</t>
    </r>
  </si>
  <si>
    <t>Toner do Kyocera Task Alfa 1800</t>
  </si>
  <si>
    <t>11 ml</t>
  </si>
  <si>
    <r>
      <t xml:space="preserve">SĄD OKRĘGOWY W POZNANIU </t>
    </r>
    <r>
      <rPr>
        <sz val="16"/>
        <rFont val="Calibri"/>
        <family val="2"/>
        <charset val="238"/>
        <scheme val="minor"/>
      </rPr>
      <t>( ul. Hejmowskiego 2 w Poznaniu, OZSS nr 1 przy ul. Dąbrowskiego 77A w Poznaniu, OZSS nr 2 przy ul. Św. Marcina 66/72 w Poznaniu, Wydział XIV i OZSS nr 4 w Pile, Wydział XIII i OZSS nr 3 w Lesznie)</t>
    </r>
  </si>
  <si>
    <r>
      <t xml:space="preserve">RAZEM WARTOŚĆ BRUTTO  DLA </t>
    </r>
    <r>
      <rPr>
        <b/>
        <sz val="12"/>
        <rFont val="Calibri"/>
        <family val="2"/>
        <charset val="238"/>
        <scheme val="minor"/>
      </rPr>
      <t>CZĘŚCI III:</t>
    </r>
  </si>
  <si>
    <r>
      <t xml:space="preserve">RAZEM WARTOŚĆ NETTO  DLA </t>
    </r>
    <r>
      <rPr>
        <b/>
        <sz val="12"/>
        <rFont val="Calibri"/>
        <family val="2"/>
        <charset val="238"/>
        <scheme val="minor"/>
      </rPr>
      <t>CZĘŚCI III:</t>
    </r>
  </si>
  <si>
    <r>
      <t xml:space="preserve">RAZEM WARTOŚĆ PODATKU VAT (ZŁ)  DLA </t>
    </r>
    <r>
      <rPr>
        <b/>
        <sz val="12"/>
        <rFont val="Calibri"/>
        <family val="2"/>
        <charset val="238"/>
        <scheme val="minor"/>
      </rPr>
      <t>CZĘŚCI III:</t>
    </r>
  </si>
  <si>
    <t>9.3 ml.</t>
  </si>
  <si>
    <t>Toner do Kyocera Task Alfa 3212i</t>
  </si>
  <si>
    <t>Bęben do Kyocera Task Alfa 3212i</t>
  </si>
  <si>
    <t>Toner do drukarki HP LaserJet 1160</t>
  </si>
  <si>
    <t>Toner do drukarki HP LaserJet 1010/1015/1020</t>
  </si>
  <si>
    <t xml:space="preserve">Toner do drukarki HP Laser JET P1606 dn </t>
  </si>
  <si>
    <t>Toner do drukarki HP LaserJet P2035</t>
  </si>
  <si>
    <t>Taśma do drukarki akt CITIC PB2</t>
  </si>
  <si>
    <t>5 mln. znaków</t>
  </si>
  <si>
    <t>Taśma do drukarki akt Tally T5040</t>
  </si>
  <si>
    <t>10 mln. znaków</t>
  </si>
  <si>
    <t>Taśma do Evolis Hightrust YMCKO R5F002EAA</t>
  </si>
  <si>
    <t>Toner do Lexmark T 650</t>
  </si>
  <si>
    <t>Toner do Lexmark MX310 dn</t>
  </si>
  <si>
    <t>Toner do Lexmark MS310 dn</t>
  </si>
  <si>
    <t>Toner do Lexmark  MX410 de</t>
  </si>
  <si>
    <t>Toner do Lexmark MS617dn.</t>
  </si>
  <si>
    <t xml:space="preserve">Toner do Lexmark MB2442adwe / Toner do Lexmark MB 2546 (Toner B232000) </t>
  </si>
  <si>
    <t xml:space="preserve">Toner do Lexmark MX 521ade </t>
  </si>
  <si>
    <t>Toner do Lexmarka MS631 dw</t>
  </si>
  <si>
    <t>Toner do Lexmarka MX632 adwe</t>
  </si>
  <si>
    <t>Toner do Ricoh Nashuatec MPC 3002 czarny</t>
  </si>
  <si>
    <t>Toner do Ricoh Nashuatec MPC 3002 niebieski</t>
  </si>
  <si>
    <t>Toner do Ricoh Nashuatec MPC 3002 czerwony</t>
  </si>
  <si>
    <t>Toner do Ricoh Nashuatec MPC 3002 żółty</t>
  </si>
  <si>
    <t>Toner do Kyocera ecosys M3040 idn czarny</t>
  </si>
  <si>
    <t>Toner do SHARP MX-C358F (Czarny)</t>
  </si>
  <si>
    <t>Toner do SHARP MX-C358F (Magenta)</t>
  </si>
  <si>
    <t>Toner do SHARP MX-C358F (Niebieski)</t>
  </si>
  <si>
    <t>Toner do SHARP MX-C358F (Żółty)</t>
  </si>
  <si>
    <t>Toner do SHARP MX-B468F</t>
  </si>
  <si>
    <t xml:space="preserve">Toner do HP LJ M521dn </t>
  </si>
  <si>
    <t>Tusz do Canon Maxify BX110 (kolorowy)</t>
  </si>
  <si>
    <t>12 ml</t>
  </si>
  <si>
    <t xml:space="preserve">Tusz do Canon Maxify BX110 (czarny) </t>
  </si>
  <si>
    <t>10 ml</t>
  </si>
  <si>
    <t xml:space="preserve">Tusz do HP Office Jet Pro 7110 (czarny) </t>
  </si>
  <si>
    <t>Tusz do drukarki HP DJ 6540 ( 338 )</t>
  </si>
  <si>
    <t>Tusz do drukarki HP DJ 6540 t color ( 343 ) - czerwony, niebieski, żółty</t>
  </si>
  <si>
    <t>Toner do Kyocera Ecosys M2040dn.</t>
  </si>
  <si>
    <t>Toner do Kyocera Task Alfa 4002i</t>
  </si>
  <si>
    <t>Toner do Kyocera Ecosys P3055dn</t>
  </si>
  <si>
    <t>Toner do OKI C532dn czarny</t>
  </si>
  <si>
    <t>Toner do OKI C532dn czerwony</t>
  </si>
  <si>
    <t>Toner do OKI C532dn niebieski</t>
  </si>
  <si>
    <t>Toner do OKI C532dn żółty</t>
  </si>
  <si>
    <t>Tusz do plotera Canon IPF670  czarny</t>
  </si>
  <si>
    <t>130 ml</t>
  </si>
  <si>
    <t>Tusz do plotera Canon IPF670  czarny matowy</t>
  </si>
  <si>
    <t>Tusz do plotera Canon IPF670  czerwony</t>
  </si>
  <si>
    <t>Tusz do plotera Canon IPF670  niebieski</t>
  </si>
  <si>
    <t>Tusz do plotera Canon IPF670  zółty</t>
  </si>
  <si>
    <t>Tusz do Canon PIXIMA IP110 czarny</t>
  </si>
  <si>
    <t>Tusz do Canon PIXIMA IP110 Tusz trójkolorowy - czerwony, żółty, niebieski) - należy wycenic jako komplet</t>
  </si>
  <si>
    <t>Toner do Kyocera Ecosys P6230cdn (Czarny)</t>
  </si>
  <si>
    <t>Toner do Kyocera Ecosys P6230cdn (Magenta)</t>
  </si>
  <si>
    <t>Toner do Kyocera Ecosys P6230cdn (Niebieski)</t>
  </si>
  <si>
    <t>Toner do Kyocera Ecosys P6230cdn (Żółty)</t>
  </si>
  <si>
    <t>Toner do Triumph-Adler 2507Ci (Czarny)</t>
  </si>
  <si>
    <t>Toner do Triumph-Adler 2507Ci (Magenta)</t>
  </si>
  <si>
    <t>Toner do Triumph-Adler 2507Ci (Niebieski)</t>
  </si>
  <si>
    <t>Toner do Triumph-Adler 2507Ci (Żółty)</t>
  </si>
  <si>
    <t>Tusz do Epson Pro WF-C8190DW  (Czarny)</t>
  </si>
  <si>
    <t>Tusz do Epson Pro WF-C8190DW (Magenta)</t>
  </si>
  <si>
    <t>Tusz do Epson Pro WF-C8190DW (Niebieski)</t>
  </si>
  <si>
    <t>Tusz do Epson Pro WF-C8190DW (Żółty)</t>
  </si>
  <si>
    <t>Toner do Kyocera Taskalfa 2554CI (Czarny)</t>
  </si>
  <si>
    <t>Toner do Kyocera Taskalfa 2554CI (Magenta)</t>
  </si>
  <si>
    <t>Toner do Kyocera Taskalfa 2554CI (Niebieski)</t>
  </si>
  <si>
    <t>Toner do Kyocera Taskalfa 2554CI (Żółty)</t>
  </si>
  <si>
    <t>Toner do Lexmark CX 522ade (Czarny)</t>
  </si>
  <si>
    <t>Toner do Lexmark CX 522ade (Magenta)</t>
  </si>
  <si>
    <t>Toner do Lexmark CX 522ade (Niebieski)</t>
  </si>
  <si>
    <t>Toner do Lexmark CX 522ade (Żółty)</t>
  </si>
  <si>
    <t>Toner do Xerox Versalink C7125 (Czarny)</t>
  </si>
  <si>
    <t>Toner do Xerox Versalink C7125 (Magenta)</t>
  </si>
  <si>
    <t>Toner do Xerox Versalink C7125 (Niebieski)</t>
  </si>
  <si>
    <t>Toner do Xerox Versalink C7125 (Żółty)</t>
  </si>
  <si>
    <t>Farba czarna do Risograph Riso Rz 200 EP (1 szt.)</t>
  </si>
  <si>
    <t>Pojemnik na zużyty toner SHARP MX-C358F</t>
  </si>
  <si>
    <t>Bęben do Kyocera Task Alfa 4002i</t>
  </si>
  <si>
    <t>Bęben do Lexmark CX 522 ade - Zestaw obrazujący czarny i kolorowy</t>
  </si>
  <si>
    <t>Bęben do Lexmark MS521dn (56F0Z00)</t>
  </si>
  <si>
    <t>Bęben do Lexmark MB2442adwe / Lexmark MB 2546 (56F0Z0E)</t>
  </si>
  <si>
    <t>Bęben do Lexmark MS631dw (66S0ZA0)</t>
  </si>
  <si>
    <t>Bęben do Xerox Versalink C7125</t>
  </si>
  <si>
    <t>Bęben do Sharp MX-B46DU</t>
  </si>
  <si>
    <t>Bęben black  46484108 (do OKI C532dn czarny)</t>
  </si>
  <si>
    <t>Bęben magenta 46484106 (do OKI C532dn czerwony)</t>
  </si>
  <si>
    <t>Bęben cyan 46484107 (do OKI C532dn niebieski)</t>
  </si>
  <si>
    <t>Bęben yellow 46484105 ( do OKI C532dn żółty)</t>
  </si>
  <si>
    <t>Bęben Kyocera Ecosys P3055 dn</t>
  </si>
  <si>
    <t>Bęben do Lexmark MS617dn.</t>
  </si>
  <si>
    <t>Bęben do Kyocera P6035/6230</t>
  </si>
  <si>
    <t>Bęben do Kyocera Ecosys M2040dn</t>
  </si>
  <si>
    <t>Moduł bębna i developera Sharp MX-C358F / MX-C36DU-S / - 4 kolory</t>
  </si>
  <si>
    <t xml:space="preserve">Zestaw tuszy do HP Office Jet Pro 7110 / 932+933 (zestaw tuszy - czarny, czerwony, żółty, niebieski) należy wycenić jako komplet </t>
  </si>
  <si>
    <t>20 ml.</t>
  </si>
  <si>
    <t>Załącznik nr 2c do SWZ</t>
  </si>
  <si>
    <t>Formularz cenowy CZĘŚĆ III</t>
  </si>
  <si>
    <t>Informacja dla Wykonawcy:
Formularz cenowy musi być opatrzony przez osobę lub osoby uprawnione do reprezentowania firmy kwalifikowanym podpisem elektronicznym.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</si>
</sst>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u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sz val="1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7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Protection="1"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4" fontId="4" fillId="0" borderId="0" xfId="2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4" fontId="4" fillId="0" borderId="0" xfId="2" applyFont="1" applyBorder="1" applyProtection="1">
      <protection locked="0"/>
    </xf>
    <xf numFmtId="9" fontId="10" fillId="0" borderId="0" xfId="1" applyFont="1" applyFill="1" applyBorder="1" applyAlignment="1" applyProtection="1">
      <alignment horizontal="center" vertical="center"/>
    </xf>
    <xf numFmtId="9" fontId="4" fillId="0" borderId="0" xfId="1" applyFont="1" applyFill="1" applyBorder="1" applyAlignment="1" applyProtection="1">
      <alignment horizontal="center" vertical="center" wrapText="1"/>
    </xf>
    <xf numFmtId="44" fontId="4" fillId="4" borderId="4" xfId="2" applyFont="1" applyFill="1" applyBorder="1" applyAlignment="1" applyProtection="1">
      <alignment horizontal="center" vertical="center"/>
      <protection locked="0"/>
    </xf>
    <xf numFmtId="44" fontId="4" fillId="5" borderId="4" xfId="2" applyFont="1" applyFill="1" applyBorder="1" applyAlignment="1" applyProtection="1">
      <alignment horizontal="center" vertical="center" wrapText="1"/>
      <protection locked="0"/>
    </xf>
    <xf numFmtId="44" fontId="4" fillId="0" borderId="13" xfId="2" applyFont="1" applyFill="1" applyBorder="1" applyAlignment="1" applyProtection="1">
      <alignment horizontal="center" vertical="center" wrapText="1"/>
      <protection locked="0"/>
    </xf>
    <xf numFmtId="44" fontId="4" fillId="0" borderId="24" xfId="2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3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3" borderId="25" xfId="0" applyFont="1" applyFill="1" applyBorder="1" applyAlignment="1" applyProtection="1">
      <alignment horizontal="center" vertical="center" wrapText="1"/>
      <protection locked="0"/>
    </xf>
    <xf numFmtId="0" fontId="4" fillId="0" borderId="0" xfId="4" applyFont="1" applyAlignment="1" applyProtection="1">
      <alignment horizontal="left" vertical="center" wrapText="1"/>
      <protection locked="0"/>
    </xf>
    <xf numFmtId="0" fontId="14" fillId="0" borderId="0" xfId="4" applyFont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2" borderId="13" xfId="4" applyFont="1" applyFill="1" applyBorder="1" applyAlignment="1" applyProtection="1">
      <alignment horizontal="center" vertical="center"/>
      <protection locked="0"/>
    </xf>
    <xf numFmtId="3" fontId="4" fillId="0" borderId="0" xfId="4" applyNumberFormat="1" applyFont="1" applyAlignment="1" applyProtection="1">
      <alignment horizontal="center" vertical="center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44" fontId="12" fillId="0" borderId="7" xfId="2" applyFont="1" applyFill="1" applyBorder="1" applyAlignment="1" applyProtection="1">
      <alignment vertical="center"/>
    </xf>
    <xf numFmtId="44" fontId="12" fillId="0" borderId="9" xfId="2" applyFont="1" applyFill="1" applyBorder="1" applyAlignment="1" applyProtection="1">
      <alignment vertical="center"/>
    </xf>
    <xf numFmtId="44" fontId="12" fillId="0" borderId="12" xfId="2" applyFont="1" applyFill="1" applyBorder="1" applyAlignment="1" applyProtection="1">
      <alignment vertical="center"/>
    </xf>
    <xf numFmtId="0" fontId="4" fillId="0" borderId="8" xfId="0" applyFont="1" applyFill="1" applyBorder="1" applyAlignment="1">
      <alignment horizontal="center" vertical="center"/>
    </xf>
    <xf numFmtId="44" fontId="12" fillId="0" borderId="1" xfId="2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3" borderId="22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3" fontId="13" fillId="3" borderId="1" xfId="0" applyNumberFormat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44" fontId="12" fillId="0" borderId="6" xfId="2" applyFont="1" applyFill="1" applyBorder="1" applyAlignment="1" applyProtection="1">
      <alignment horizontal="center" vertical="center"/>
      <protection locked="0"/>
    </xf>
    <xf numFmtId="0" fontId="13" fillId="3" borderId="23" xfId="0" applyFont="1" applyFill="1" applyBorder="1" applyAlignment="1">
      <alignment vertical="center"/>
    </xf>
    <xf numFmtId="0" fontId="13" fillId="3" borderId="11" xfId="0" applyFont="1" applyFill="1" applyBorder="1" applyAlignment="1">
      <alignment horizontal="center" vertical="center"/>
    </xf>
    <xf numFmtId="44" fontId="12" fillId="0" borderId="11" xfId="2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11" fillId="6" borderId="2" xfId="0" applyFont="1" applyFill="1" applyBorder="1" applyAlignment="1" applyProtection="1">
      <alignment horizontal="center" vertical="center" wrapText="1"/>
      <protection locked="0"/>
    </xf>
    <xf numFmtId="0" fontId="11" fillId="6" borderId="3" xfId="0" applyFont="1" applyFill="1" applyBorder="1" applyAlignment="1" applyProtection="1">
      <alignment horizontal="center" vertical="center" wrapText="1"/>
      <protection locked="0"/>
    </xf>
    <xf numFmtId="0" fontId="11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wrapText="1"/>
      <protection locked="0"/>
    </xf>
  </cellXfs>
  <cellStyles count="12">
    <cellStyle name="Normalny" xfId="0" builtinId="0"/>
    <cellStyle name="Normalny 2" xfId="4" xr:uid="{00000000-0005-0000-0000-000002000000}"/>
    <cellStyle name="Normalny 3" xfId="3" xr:uid="{00000000-0005-0000-0000-000003000000}"/>
    <cellStyle name="Normalny 4" xfId="7" xr:uid="{D54B0DCC-DD24-47DC-A78D-5C7686595039}"/>
    <cellStyle name="Procentowy" xfId="1" builtinId="5"/>
    <cellStyle name="Procentowy 2" xfId="8" xr:uid="{23912F06-CEFD-4211-A7B5-286630013996}"/>
    <cellStyle name="Walutowy 2" xfId="5" xr:uid="{00000000-0005-0000-0000-000005000000}"/>
    <cellStyle name="Walutowy 2 2" xfId="11" xr:uid="{A6E376E8-E7F6-463F-83BF-91A971576611}"/>
    <cellStyle name="Walutowy 3" xfId="6" xr:uid="{00000000-0005-0000-0000-000006000000}"/>
    <cellStyle name="Walutowy 3 2" xfId="10" xr:uid="{82E00196-6FFE-4B23-B691-1E84C6B3DE89}"/>
    <cellStyle name="Walutowy 4" xfId="2" xr:uid="{00000000-0005-0000-0000-000007000000}"/>
    <cellStyle name="Walutowy 4 2" xfId="9" xr:uid="{784F599D-4D07-4FE3-AD1A-46600474C3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1061357</xdr:colOff>
      <xdr:row>2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58537" y="102906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1061357</xdr:colOff>
      <xdr:row>2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5986660-9936-4B1F-9BC6-34501289EF8F}"/>
            </a:ext>
          </a:extLst>
        </xdr:cNvPr>
        <xdr:cNvSpPr txBox="1"/>
      </xdr:nvSpPr>
      <xdr:spPr>
        <a:xfrm>
          <a:off x="1358537" y="1426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2354036</xdr:colOff>
      <xdr:row>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B4C169E-95F5-4D5B-9006-F066AB739028}"/>
            </a:ext>
          </a:extLst>
        </xdr:cNvPr>
        <xdr:cNvSpPr txBox="1"/>
      </xdr:nvSpPr>
      <xdr:spPr>
        <a:xfrm>
          <a:off x="2651216" y="19757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tabSelected="1" zoomScale="85" zoomScaleNormal="85" zoomScaleSheetLayoutView="70" workbookViewId="0">
      <selection activeCell="A3" sqref="A3:I3"/>
    </sheetView>
  </sheetViews>
  <sheetFormatPr defaultColWidth="8.85546875" defaultRowHeight="15.75"/>
  <cols>
    <col min="1" max="1" width="4.28515625" style="4" customWidth="1"/>
    <col min="2" max="2" width="80.42578125" style="4" customWidth="1"/>
    <col min="3" max="3" width="33.42578125" style="21" customWidth="1"/>
    <col min="4" max="4" width="11.7109375" style="9" customWidth="1"/>
    <col min="5" max="5" width="37.5703125" style="4" customWidth="1"/>
    <col min="6" max="6" width="41" style="4" customWidth="1"/>
    <col min="7" max="7" width="35.7109375" style="4" customWidth="1"/>
    <col min="8" max="9" width="22" style="4" customWidth="1"/>
    <col min="10" max="14" width="8.85546875" style="4"/>
    <col min="15" max="15" width="17.28515625" style="4" customWidth="1"/>
    <col min="16" max="16384" width="8.85546875" style="4"/>
  </cols>
  <sheetData>
    <row r="1" spans="1:9">
      <c r="H1" s="60" t="s">
        <v>118</v>
      </c>
    </row>
    <row r="2" spans="1:9" ht="16.5" thickBot="1">
      <c r="H2" s="22"/>
    </row>
    <row r="3" spans="1:9" ht="27" thickBot="1">
      <c r="A3" s="70" t="s">
        <v>119</v>
      </c>
      <c r="B3" s="71"/>
      <c r="C3" s="71"/>
      <c r="D3" s="71"/>
      <c r="E3" s="71"/>
      <c r="F3" s="71"/>
      <c r="G3" s="71"/>
      <c r="H3" s="71"/>
      <c r="I3" s="72"/>
    </row>
    <row r="4" spans="1:9" ht="16.5" thickBot="1"/>
    <row r="5" spans="1:9" ht="21.75" thickBot="1">
      <c r="A5" s="63" t="s">
        <v>16</v>
      </c>
      <c r="B5" s="64"/>
      <c r="C5" s="64"/>
      <c r="D5" s="64"/>
      <c r="E5" s="64"/>
      <c r="F5" s="64"/>
      <c r="G5" s="64"/>
      <c r="H5" s="64"/>
      <c r="I5" s="65"/>
    </row>
    <row r="6" spans="1:9" ht="126.75" thickBot="1">
      <c r="A6" s="5" t="s">
        <v>0</v>
      </c>
      <c r="B6" s="6" t="s">
        <v>1</v>
      </c>
      <c r="C6" s="7" t="s">
        <v>7</v>
      </c>
      <c r="D6" s="7" t="s">
        <v>10</v>
      </c>
      <c r="E6" s="7" t="s">
        <v>9</v>
      </c>
      <c r="F6" s="11" t="s">
        <v>13</v>
      </c>
      <c r="G6" s="12" t="s">
        <v>12</v>
      </c>
      <c r="H6" s="29" t="s">
        <v>2</v>
      </c>
      <c r="I6" s="8" t="s">
        <v>3</v>
      </c>
    </row>
    <row r="7" spans="1:9">
      <c r="A7" s="1">
        <v>1</v>
      </c>
      <c r="B7" s="54" t="s">
        <v>23</v>
      </c>
      <c r="C7" s="55">
        <v>2500</v>
      </c>
      <c r="D7" s="55">
        <v>100</v>
      </c>
      <c r="E7" s="37"/>
      <c r="F7" s="24"/>
      <c r="G7" s="40"/>
      <c r="H7" s="56"/>
      <c r="I7" s="42">
        <f>H7*D7</f>
        <v>0</v>
      </c>
    </row>
    <row r="8" spans="1:9">
      <c r="A8" s="2">
        <v>2</v>
      </c>
      <c r="B8" s="47" t="s">
        <v>24</v>
      </c>
      <c r="C8" s="48">
        <v>2000</v>
      </c>
      <c r="D8" s="48">
        <v>50</v>
      </c>
      <c r="E8" s="38"/>
      <c r="F8" s="25"/>
      <c r="G8" s="26"/>
      <c r="H8" s="46"/>
      <c r="I8" s="43">
        <f t="shared" ref="I8:I71" si="0">H8*D8</f>
        <v>0</v>
      </c>
    </row>
    <row r="9" spans="1:9">
      <c r="A9" s="2">
        <v>3</v>
      </c>
      <c r="B9" s="47" t="s">
        <v>25</v>
      </c>
      <c r="C9" s="48">
        <v>2100</v>
      </c>
      <c r="D9" s="48">
        <v>250</v>
      </c>
      <c r="E9" s="38"/>
      <c r="F9" s="25"/>
      <c r="G9" s="26"/>
      <c r="H9" s="46"/>
      <c r="I9" s="43">
        <f t="shared" si="0"/>
        <v>0</v>
      </c>
    </row>
    <row r="10" spans="1:9">
      <c r="A10" s="2">
        <f t="shared" ref="A10:A11" si="1">A9+1</f>
        <v>4</v>
      </c>
      <c r="B10" s="47" t="s">
        <v>26</v>
      </c>
      <c r="C10" s="48">
        <v>2300</v>
      </c>
      <c r="D10" s="48">
        <v>20</v>
      </c>
      <c r="E10" s="38"/>
      <c r="F10" s="25"/>
      <c r="G10" s="26"/>
      <c r="H10" s="46"/>
      <c r="I10" s="43">
        <f t="shared" si="0"/>
        <v>0</v>
      </c>
    </row>
    <row r="11" spans="1:9">
      <c r="A11" s="2">
        <f t="shared" si="1"/>
        <v>5</v>
      </c>
      <c r="B11" s="47" t="s">
        <v>27</v>
      </c>
      <c r="C11" s="48" t="s">
        <v>28</v>
      </c>
      <c r="D11" s="48">
        <v>20</v>
      </c>
      <c r="E11" s="38"/>
      <c r="F11" s="25"/>
      <c r="G11" s="26"/>
      <c r="H11" s="46"/>
      <c r="I11" s="43">
        <f t="shared" si="0"/>
        <v>0</v>
      </c>
    </row>
    <row r="12" spans="1:9">
      <c r="A12" s="2">
        <f>A11+1</f>
        <v>6</v>
      </c>
      <c r="B12" s="47" t="s">
        <v>29</v>
      </c>
      <c r="C12" s="48" t="s">
        <v>30</v>
      </c>
      <c r="D12" s="48">
        <v>20</v>
      </c>
      <c r="E12" s="38"/>
      <c r="F12" s="25"/>
      <c r="G12" s="26"/>
      <c r="H12" s="46"/>
      <c r="I12" s="43">
        <f t="shared" si="0"/>
        <v>0</v>
      </c>
    </row>
    <row r="13" spans="1:9">
      <c r="A13" s="2">
        <f t="shared" ref="A13:A76" si="2">A12+1</f>
        <v>7</v>
      </c>
      <c r="B13" s="47" t="s">
        <v>31</v>
      </c>
      <c r="C13" s="48">
        <v>200</v>
      </c>
      <c r="D13" s="48">
        <v>10</v>
      </c>
      <c r="E13" s="38"/>
      <c r="F13" s="25"/>
      <c r="G13" s="26"/>
      <c r="H13" s="46"/>
      <c r="I13" s="43">
        <f t="shared" si="0"/>
        <v>0</v>
      </c>
    </row>
    <row r="14" spans="1:9">
      <c r="A14" s="2">
        <f t="shared" si="2"/>
        <v>8</v>
      </c>
      <c r="B14" s="47" t="s">
        <v>32</v>
      </c>
      <c r="C14" s="48">
        <v>25000</v>
      </c>
      <c r="D14" s="48">
        <v>20</v>
      </c>
      <c r="E14" s="38"/>
      <c r="F14" s="25"/>
      <c r="G14" s="26"/>
      <c r="H14" s="46"/>
      <c r="I14" s="43">
        <f t="shared" si="0"/>
        <v>0</v>
      </c>
    </row>
    <row r="15" spans="1:9">
      <c r="A15" s="2">
        <f t="shared" si="2"/>
        <v>9</v>
      </c>
      <c r="B15" s="47" t="s">
        <v>33</v>
      </c>
      <c r="C15" s="48">
        <v>2500</v>
      </c>
      <c r="D15" s="48">
        <v>20</v>
      </c>
      <c r="E15" s="38"/>
      <c r="F15" s="25"/>
      <c r="G15" s="26"/>
      <c r="H15" s="46"/>
      <c r="I15" s="43">
        <f t="shared" si="0"/>
        <v>0</v>
      </c>
    </row>
    <row r="16" spans="1:9">
      <c r="A16" s="2">
        <f t="shared" si="2"/>
        <v>10</v>
      </c>
      <c r="B16" s="47" t="s">
        <v>34</v>
      </c>
      <c r="C16" s="48">
        <v>5000</v>
      </c>
      <c r="D16" s="48">
        <v>60</v>
      </c>
      <c r="E16" s="38"/>
      <c r="F16" s="25"/>
      <c r="G16" s="26"/>
      <c r="H16" s="46"/>
      <c r="I16" s="43">
        <f t="shared" si="0"/>
        <v>0</v>
      </c>
    </row>
    <row r="17" spans="1:9">
      <c r="A17" s="2">
        <f t="shared" si="2"/>
        <v>11</v>
      </c>
      <c r="B17" s="47" t="s">
        <v>35</v>
      </c>
      <c r="C17" s="48">
        <v>2500</v>
      </c>
      <c r="D17" s="48">
        <v>10</v>
      </c>
      <c r="E17" s="38"/>
      <c r="F17" s="25"/>
      <c r="G17" s="26"/>
      <c r="H17" s="46"/>
      <c r="I17" s="43">
        <f t="shared" si="0"/>
        <v>0</v>
      </c>
    </row>
    <row r="18" spans="1:9">
      <c r="A18" s="45">
        <f t="shared" si="2"/>
        <v>12</v>
      </c>
      <c r="B18" s="47" t="s">
        <v>36</v>
      </c>
      <c r="C18" s="48">
        <v>8500</v>
      </c>
      <c r="D18" s="48">
        <v>50</v>
      </c>
      <c r="E18" s="38"/>
      <c r="F18" s="25"/>
      <c r="G18" s="26"/>
      <c r="H18" s="46"/>
      <c r="I18" s="43">
        <f t="shared" si="0"/>
        <v>0</v>
      </c>
    </row>
    <row r="19" spans="1:9">
      <c r="A19" s="45">
        <f t="shared" si="2"/>
        <v>13</v>
      </c>
      <c r="B19" s="47" t="s">
        <v>37</v>
      </c>
      <c r="C19" s="48">
        <v>3000</v>
      </c>
      <c r="D19" s="48">
        <v>800</v>
      </c>
      <c r="E19" s="38"/>
      <c r="F19" s="25"/>
      <c r="G19" s="26"/>
      <c r="H19" s="46"/>
      <c r="I19" s="43">
        <f t="shared" si="0"/>
        <v>0</v>
      </c>
    </row>
    <row r="20" spans="1:9">
      <c r="A20" s="45">
        <f t="shared" si="2"/>
        <v>14</v>
      </c>
      <c r="B20" s="47" t="s">
        <v>11</v>
      </c>
      <c r="C20" s="48">
        <v>6000</v>
      </c>
      <c r="D20" s="48">
        <v>500</v>
      </c>
      <c r="E20" s="38"/>
      <c r="F20" s="25"/>
      <c r="G20" s="26"/>
      <c r="H20" s="46"/>
      <c r="I20" s="43">
        <f t="shared" si="0"/>
        <v>0</v>
      </c>
    </row>
    <row r="21" spans="1:9">
      <c r="A21" s="45">
        <f t="shared" si="2"/>
        <v>15</v>
      </c>
      <c r="B21" s="47" t="s">
        <v>38</v>
      </c>
      <c r="C21" s="48">
        <v>20000</v>
      </c>
      <c r="D21" s="48">
        <v>50</v>
      </c>
      <c r="E21" s="38"/>
      <c r="F21" s="25"/>
      <c r="G21" s="26"/>
      <c r="H21" s="46"/>
      <c r="I21" s="43">
        <f t="shared" si="0"/>
        <v>0</v>
      </c>
    </row>
    <row r="22" spans="1:9">
      <c r="A22" s="45">
        <f t="shared" si="2"/>
        <v>16</v>
      </c>
      <c r="B22" s="49" t="s">
        <v>39</v>
      </c>
      <c r="C22" s="28">
        <v>5000</v>
      </c>
      <c r="D22" s="28">
        <v>300</v>
      </c>
      <c r="E22" s="38"/>
      <c r="F22" s="25"/>
      <c r="G22" s="26"/>
      <c r="H22" s="46"/>
      <c r="I22" s="43">
        <f t="shared" si="0"/>
        <v>0</v>
      </c>
    </row>
    <row r="23" spans="1:9">
      <c r="A23" s="45">
        <f t="shared" si="2"/>
        <v>17</v>
      </c>
      <c r="B23" s="49" t="s">
        <v>40</v>
      </c>
      <c r="C23" s="28">
        <v>5000</v>
      </c>
      <c r="D23" s="28">
        <v>100</v>
      </c>
      <c r="E23" s="38"/>
      <c r="F23" s="25"/>
      <c r="G23" s="26"/>
      <c r="H23" s="46"/>
      <c r="I23" s="43">
        <f t="shared" si="0"/>
        <v>0</v>
      </c>
    </row>
    <row r="24" spans="1:9">
      <c r="A24" s="45">
        <f t="shared" si="2"/>
        <v>18</v>
      </c>
      <c r="B24" s="49" t="s">
        <v>41</v>
      </c>
      <c r="C24" s="28">
        <v>28000</v>
      </c>
      <c r="D24" s="28">
        <v>5</v>
      </c>
      <c r="E24" s="38"/>
      <c r="F24" s="25"/>
      <c r="G24" s="26"/>
      <c r="H24" s="46"/>
      <c r="I24" s="43">
        <f t="shared" si="0"/>
        <v>0</v>
      </c>
    </row>
    <row r="25" spans="1:9">
      <c r="A25" s="45">
        <f t="shared" si="2"/>
        <v>19</v>
      </c>
      <c r="B25" s="49" t="s">
        <v>42</v>
      </c>
      <c r="C25" s="28">
        <v>18000</v>
      </c>
      <c r="D25" s="28">
        <v>5</v>
      </c>
      <c r="E25" s="38"/>
      <c r="F25" s="25"/>
      <c r="G25" s="26"/>
      <c r="H25" s="46"/>
      <c r="I25" s="43">
        <f t="shared" si="0"/>
        <v>0</v>
      </c>
    </row>
    <row r="26" spans="1:9">
      <c r="A26" s="45">
        <f t="shared" si="2"/>
        <v>20</v>
      </c>
      <c r="B26" s="49" t="s">
        <v>43</v>
      </c>
      <c r="C26" s="28">
        <v>18000</v>
      </c>
      <c r="D26" s="28">
        <v>5</v>
      </c>
      <c r="E26" s="38"/>
      <c r="F26" s="25"/>
      <c r="G26" s="26"/>
      <c r="H26" s="46"/>
      <c r="I26" s="43">
        <f t="shared" si="0"/>
        <v>0</v>
      </c>
    </row>
    <row r="27" spans="1:9">
      <c r="A27" s="45">
        <f t="shared" si="2"/>
        <v>21</v>
      </c>
      <c r="B27" s="49" t="s">
        <v>44</v>
      </c>
      <c r="C27" s="28">
        <v>18000</v>
      </c>
      <c r="D27" s="28">
        <v>5</v>
      </c>
      <c r="E27" s="38"/>
      <c r="F27" s="25"/>
      <c r="G27" s="26"/>
      <c r="H27" s="46"/>
      <c r="I27" s="43">
        <f t="shared" si="0"/>
        <v>0</v>
      </c>
    </row>
    <row r="28" spans="1:9">
      <c r="A28" s="45">
        <f t="shared" si="2"/>
        <v>22</v>
      </c>
      <c r="B28" s="49" t="s">
        <v>45</v>
      </c>
      <c r="C28" s="28">
        <v>14500</v>
      </c>
      <c r="D28" s="28">
        <v>5</v>
      </c>
      <c r="E28" s="38"/>
      <c r="F28" s="25"/>
      <c r="G28" s="26"/>
      <c r="H28" s="46"/>
      <c r="I28" s="43">
        <f t="shared" si="0"/>
        <v>0</v>
      </c>
    </row>
    <row r="29" spans="1:9">
      <c r="A29" s="45">
        <f t="shared" si="2"/>
        <v>23</v>
      </c>
      <c r="B29" s="49" t="s">
        <v>46</v>
      </c>
      <c r="C29" s="28">
        <v>20000</v>
      </c>
      <c r="D29" s="28">
        <v>40</v>
      </c>
      <c r="E29" s="38"/>
      <c r="F29" s="25"/>
      <c r="G29" s="26"/>
      <c r="H29" s="46"/>
      <c r="I29" s="43">
        <f t="shared" si="0"/>
        <v>0</v>
      </c>
    </row>
    <row r="30" spans="1:9">
      <c r="A30" s="45">
        <f t="shared" si="2"/>
        <v>24</v>
      </c>
      <c r="B30" s="49" t="s">
        <v>47</v>
      </c>
      <c r="C30" s="28">
        <v>11700</v>
      </c>
      <c r="D30" s="28">
        <v>40</v>
      </c>
      <c r="E30" s="38"/>
      <c r="F30" s="25"/>
      <c r="G30" s="26"/>
      <c r="H30" s="46"/>
      <c r="I30" s="43">
        <f t="shared" si="0"/>
        <v>0</v>
      </c>
    </row>
    <row r="31" spans="1:9">
      <c r="A31" s="45">
        <f t="shared" si="2"/>
        <v>25</v>
      </c>
      <c r="B31" s="49" t="s">
        <v>48</v>
      </c>
      <c r="C31" s="28">
        <v>11700</v>
      </c>
      <c r="D31" s="28">
        <v>40</v>
      </c>
      <c r="E31" s="38"/>
      <c r="F31" s="25"/>
      <c r="G31" s="26"/>
      <c r="H31" s="46"/>
      <c r="I31" s="43">
        <f t="shared" si="0"/>
        <v>0</v>
      </c>
    </row>
    <row r="32" spans="1:9">
      <c r="A32" s="45">
        <f t="shared" si="2"/>
        <v>26</v>
      </c>
      <c r="B32" s="49" t="s">
        <v>49</v>
      </c>
      <c r="C32" s="28">
        <v>11700</v>
      </c>
      <c r="D32" s="28">
        <v>40</v>
      </c>
      <c r="E32" s="38"/>
      <c r="F32" s="25"/>
      <c r="G32" s="26"/>
      <c r="H32" s="46"/>
      <c r="I32" s="43">
        <f t="shared" si="0"/>
        <v>0</v>
      </c>
    </row>
    <row r="33" spans="1:9">
      <c r="A33" s="45">
        <f t="shared" si="2"/>
        <v>27</v>
      </c>
      <c r="B33" s="49" t="s">
        <v>50</v>
      </c>
      <c r="C33" s="27">
        <v>31000</v>
      </c>
      <c r="D33" s="28">
        <v>60</v>
      </c>
      <c r="E33" s="38"/>
      <c r="F33" s="25"/>
      <c r="G33" s="26"/>
      <c r="H33" s="46"/>
      <c r="I33" s="43">
        <f t="shared" si="0"/>
        <v>0</v>
      </c>
    </row>
    <row r="34" spans="1:9">
      <c r="A34" s="45">
        <f t="shared" si="2"/>
        <v>28</v>
      </c>
      <c r="B34" s="49" t="s">
        <v>51</v>
      </c>
      <c r="C34" s="28">
        <v>6000</v>
      </c>
      <c r="D34" s="28">
        <v>25</v>
      </c>
      <c r="E34" s="38"/>
      <c r="F34" s="25"/>
      <c r="G34" s="26"/>
      <c r="H34" s="46"/>
      <c r="I34" s="43">
        <f t="shared" si="0"/>
        <v>0</v>
      </c>
    </row>
    <row r="35" spans="1:9">
      <c r="A35" s="45">
        <f t="shared" si="2"/>
        <v>29</v>
      </c>
      <c r="B35" s="49" t="s">
        <v>14</v>
      </c>
      <c r="C35" s="28">
        <v>15000</v>
      </c>
      <c r="D35" s="28">
        <v>1</v>
      </c>
      <c r="E35" s="38"/>
      <c r="F35" s="25"/>
      <c r="G35" s="26"/>
      <c r="H35" s="46"/>
      <c r="I35" s="43">
        <f t="shared" si="0"/>
        <v>0</v>
      </c>
    </row>
    <row r="36" spans="1:9">
      <c r="A36" s="45">
        <f t="shared" si="2"/>
        <v>30</v>
      </c>
      <c r="B36" s="49" t="s">
        <v>52</v>
      </c>
      <c r="C36" s="28" t="s">
        <v>53</v>
      </c>
      <c r="D36" s="28">
        <v>20</v>
      </c>
      <c r="E36" s="38"/>
      <c r="F36" s="25"/>
      <c r="G36" s="26"/>
      <c r="H36" s="46"/>
      <c r="I36" s="43">
        <f t="shared" si="0"/>
        <v>0</v>
      </c>
    </row>
    <row r="37" spans="1:9">
      <c r="A37" s="45">
        <f t="shared" si="2"/>
        <v>31</v>
      </c>
      <c r="B37" s="49" t="s">
        <v>54</v>
      </c>
      <c r="C37" s="28" t="s">
        <v>55</v>
      </c>
      <c r="D37" s="28">
        <v>20</v>
      </c>
      <c r="E37" s="38"/>
      <c r="F37" s="25"/>
      <c r="G37" s="26"/>
      <c r="H37" s="46"/>
      <c r="I37" s="43">
        <f t="shared" si="0"/>
        <v>0</v>
      </c>
    </row>
    <row r="38" spans="1:9">
      <c r="A38" s="45">
        <f t="shared" si="2"/>
        <v>32</v>
      </c>
      <c r="B38" s="47" t="s">
        <v>56</v>
      </c>
      <c r="C38" s="48">
        <v>1000</v>
      </c>
      <c r="D38" s="48">
        <v>60</v>
      </c>
      <c r="E38" s="38"/>
      <c r="F38" s="25"/>
      <c r="G38" s="26"/>
      <c r="H38" s="46"/>
      <c r="I38" s="43">
        <f t="shared" si="0"/>
        <v>0</v>
      </c>
    </row>
    <row r="39" spans="1:9" ht="28.5">
      <c r="A39" s="45">
        <f t="shared" si="2"/>
        <v>33</v>
      </c>
      <c r="B39" s="52" t="s">
        <v>116</v>
      </c>
      <c r="C39" s="48" t="s">
        <v>117</v>
      </c>
      <c r="D39" s="48">
        <v>50</v>
      </c>
      <c r="E39" s="38"/>
      <c r="F39" s="25"/>
      <c r="G39" s="26"/>
      <c r="H39" s="46"/>
      <c r="I39" s="43">
        <f t="shared" si="0"/>
        <v>0</v>
      </c>
    </row>
    <row r="40" spans="1:9">
      <c r="A40" s="45">
        <f t="shared" si="2"/>
        <v>34</v>
      </c>
      <c r="B40" s="49" t="s">
        <v>57</v>
      </c>
      <c r="C40" s="28" t="s">
        <v>15</v>
      </c>
      <c r="D40" s="28">
        <v>6</v>
      </c>
      <c r="E40" s="38"/>
      <c r="F40" s="25"/>
      <c r="G40" s="26"/>
      <c r="H40" s="46"/>
      <c r="I40" s="43">
        <f t="shared" si="0"/>
        <v>0</v>
      </c>
    </row>
    <row r="41" spans="1:9">
      <c r="A41" s="45">
        <f t="shared" si="2"/>
        <v>35</v>
      </c>
      <c r="B41" s="49" t="s">
        <v>58</v>
      </c>
      <c r="C41" s="28" t="s">
        <v>8</v>
      </c>
      <c r="D41" s="28">
        <v>6</v>
      </c>
      <c r="E41" s="38"/>
      <c r="F41" s="25"/>
      <c r="G41" s="26"/>
      <c r="H41" s="46"/>
      <c r="I41" s="43">
        <f t="shared" si="0"/>
        <v>0</v>
      </c>
    </row>
    <row r="42" spans="1:9">
      <c r="A42" s="45">
        <f t="shared" si="2"/>
        <v>36</v>
      </c>
      <c r="B42" s="49" t="s">
        <v>59</v>
      </c>
      <c r="C42" s="28">
        <v>7200</v>
      </c>
      <c r="D42" s="28">
        <v>120</v>
      </c>
      <c r="E42" s="38"/>
      <c r="F42" s="25"/>
      <c r="G42" s="26"/>
      <c r="H42" s="46"/>
      <c r="I42" s="43">
        <f t="shared" si="0"/>
        <v>0</v>
      </c>
    </row>
    <row r="43" spans="1:9">
      <c r="A43" s="45">
        <f t="shared" si="2"/>
        <v>37</v>
      </c>
      <c r="B43" s="47" t="s">
        <v>60</v>
      </c>
      <c r="C43" s="48">
        <v>35000</v>
      </c>
      <c r="D43" s="48">
        <v>12</v>
      </c>
      <c r="E43" s="38"/>
      <c r="F43" s="25"/>
      <c r="G43" s="26"/>
      <c r="H43" s="46"/>
      <c r="I43" s="43">
        <f t="shared" si="0"/>
        <v>0</v>
      </c>
    </row>
    <row r="44" spans="1:9">
      <c r="A44" s="45">
        <f t="shared" si="2"/>
        <v>38</v>
      </c>
      <c r="B44" s="47" t="s">
        <v>21</v>
      </c>
      <c r="C44" s="48">
        <v>20000</v>
      </c>
      <c r="D44" s="48">
        <v>4</v>
      </c>
      <c r="E44" s="38"/>
      <c r="F44" s="25"/>
      <c r="G44" s="26"/>
      <c r="H44" s="46"/>
      <c r="I44" s="43">
        <f t="shared" si="0"/>
        <v>0</v>
      </c>
    </row>
    <row r="45" spans="1:9">
      <c r="A45" s="45">
        <f t="shared" si="2"/>
        <v>39</v>
      </c>
      <c r="B45" s="47" t="s">
        <v>61</v>
      </c>
      <c r="C45" s="48">
        <v>15500</v>
      </c>
      <c r="D45" s="48">
        <v>80</v>
      </c>
      <c r="E45" s="38"/>
      <c r="F45" s="25"/>
      <c r="G45" s="26"/>
      <c r="H45" s="46"/>
      <c r="I45" s="43">
        <f t="shared" si="0"/>
        <v>0</v>
      </c>
    </row>
    <row r="46" spans="1:9">
      <c r="A46" s="45">
        <f t="shared" si="2"/>
        <v>40</v>
      </c>
      <c r="B46" s="47" t="s">
        <v>62</v>
      </c>
      <c r="C46" s="48">
        <v>7000</v>
      </c>
      <c r="D46" s="48">
        <v>50</v>
      </c>
      <c r="E46" s="38"/>
      <c r="F46" s="25"/>
      <c r="G46" s="26"/>
      <c r="H46" s="46"/>
      <c r="I46" s="43">
        <f t="shared" si="0"/>
        <v>0</v>
      </c>
    </row>
    <row r="47" spans="1:9">
      <c r="A47" s="45">
        <f t="shared" si="2"/>
        <v>41</v>
      </c>
      <c r="B47" s="47" t="s">
        <v>63</v>
      </c>
      <c r="C47" s="48">
        <v>1500</v>
      </c>
      <c r="D47" s="48">
        <v>50</v>
      </c>
      <c r="E47" s="38"/>
      <c r="F47" s="25"/>
      <c r="G47" s="26"/>
      <c r="H47" s="46"/>
      <c r="I47" s="43">
        <f t="shared" si="0"/>
        <v>0</v>
      </c>
    </row>
    <row r="48" spans="1:9">
      <c r="A48" s="45">
        <f t="shared" si="2"/>
        <v>42</v>
      </c>
      <c r="B48" s="47" t="s">
        <v>64</v>
      </c>
      <c r="C48" s="48">
        <v>1500</v>
      </c>
      <c r="D48" s="48">
        <v>50</v>
      </c>
      <c r="E48" s="38"/>
      <c r="F48" s="25"/>
      <c r="G48" s="26"/>
      <c r="H48" s="46"/>
      <c r="I48" s="43">
        <f t="shared" si="0"/>
        <v>0</v>
      </c>
    </row>
    <row r="49" spans="1:9">
      <c r="A49" s="45">
        <f t="shared" si="2"/>
        <v>43</v>
      </c>
      <c r="B49" s="47" t="s">
        <v>65</v>
      </c>
      <c r="C49" s="48">
        <v>1500</v>
      </c>
      <c r="D49" s="48">
        <v>50</v>
      </c>
      <c r="E49" s="38"/>
      <c r="F49" s="25"/>
      <c r="G49" s="26"/>
      <c r="H49" s="46"/>
      <c r="I49" s="43">
        <f t="shared" si="0"/>
        <v>0</v>
      </c>
    </row>
    <row r="50" spans="1:9">
      <c r="A50" s="45">
        <f t="shared" si="2"/>
        <v>44</v>
      </c>
      <c r="B50" s="47" t="s">
        <v>66</v>
      </c>
      <c r="C50" s="48" t="s">
        <v>67</v>
      </c>
      <c r="D50" s="48">
        <v>1</v>
      </c>
      <c r="E50" s="38"/>
      <c r="F50" s="25"/>
      <c r="G50" s="26"/>
      <c r="H50" s="46"/>
      <c r="I50" s="43">
        <f t="shared" si="0"/>
        <v>0</v>
      </c>
    </row>
    <row r="51" spans="1:9">
      <c r="A51" s="45">
        <f t="shared" si="2"/>
        <v>45</v>
      </c>
      <c r="B51" s="47" t="s">
        <v>68</v>
      </c>
      <c r="C51" s="48" t="s">
        <v>67</v>
      </c>
      <c r="D51" s="48">
        <v>1</v>
      </c>
      <c r="E51" s="38"/>
      <c r="F51" s="25"/>
      <c r="G51" s="26"/>
      <c r="H51" s="46"/>
      <c r="I51" s="43">
        <f t="shared" si="0"/>
        <v>0</v>
      </c>
    </row>
    <row r="52" spans="1:9">
      <c r="A52" s="45">
        <f t="shared" si="2"/>
        <v>46</v>
      </c>
      <c r="B52" s="47" t="s">
        <v>69</v>
      </c>
      <c r="C52" s="48" t="s">
        <v>67</v>
      </c>
      <c r="D52" s="48">
        <v>1</v>
      </c>
      <c r="E52" s="38"/>
      <c r="F52" s="25"/>
      <c r="G52" s="26"/>
      <c r="H52" s="46"/>
      <c r="I52" s="43">
        <f t="shared" si="0"/>
        <v>0</v>
      </c>
    </row>
    <row r="53" spans="1:9">
      <c r="A53" s="45">
        <f t="shared" si="2"/>
        <v>47</v>
      </c>
      <c r="B53" s="47" t="s">
        <v>70</v>
      </c>
      <c r="C53" s="48" t="s">
        <v>67</v>
      </c>
      <c r="D53" s="48">
        <v>1</v>
      </c>
      <c r="E53" s="38"/>
      <c r="F53" s="25"/>
      <c r="G53" s="26"/>
      <c r="H53" s="46"/>
      <c r="I53" s="43">
        <f t="shared" si="0"/>
        <v>0</v>
      </c>
    </row>
    <row r="54" spans="1:9">
      <c r="A54" s="45">
        <f t="shared" si="2"/>
        <v>48</v>
      </c>
      <c r="B54" s="49" t="s">
        <v>71</v>
      </c>
      <c r="C54" s="28" t="s">
        <v>67</v>
      </c>
      <c r="D54" s="28">
        <v>1</v>
      </c>
      <c r="E54" s="38"/>
      <c r="F54" s="25"/>
      <c r="G54" s="26"/>
      <c r="H54" s="46"/>
      <c r="I54" s="43">
        <f t="shared" si="0"/>
        <v>0</v>
      </c>
    </row>
    <row r="55" spans="1:9">
      <c r="A55" s="45">
        <f t="shared" si="2"/>
        <v>49</v>
      </c>
      <c r="B55" s="49" t="s">
        <v>72</v>
      </c>
      <c r="C55" s="28" t="s">
        <v>20</v>
      </c>
      <c r="D55" s="28">
        <v>10</v>
      </c>
      <c r="E55" s="38"/>
      <c r="F55" s="25"/>
      <c r="G55" s="26"/>
      <c r="H55" s="46"/>
      <c r="I55" s="43">
        <f t="shared" si="0"/>
        <v>0</v>
      </c>
    </row>
    <row r="56" spans="1:9" ht="28.5">
      <c r="A56" s="45">
        <f t="shared" si="2"/>
        <v>50</v>
      </c>
      <c r="B56" s="50" t="s">
        <v>73</v>
      </c>
      <c r="C56" s="28" t="s">
        <v>53</v>
      </c>
      <c r="D56" s="28">
        <v>10</v>
      </c>
      <c r="E56" s="38"/>
      <c r="F56" s="25"/>
      <c r="G56" s="26"/>
      <c r="H56" s="46"/>
      <c r="I56" s="43">
        <f t="shared" si="0"/>
        <v>0</v>
      </c>
    </row>
    <row r="57" spans="1:9">
      <c r="A57" s="45">
        <f t="shared" si="2"/>
        <v>51</v>
      </c>
      <c r="B57" s="49" t="s">
        <v>74</v>
      </c>
      <c r="C57" s="28">
        <v>8000</v>
      </c>
      <c r="D57" s="28">
        <v>40</v>
      </c>
      <c r="E57" s="38"/>
      <c r="F57" s="25"/>
      <c r="G57" s="26"/>
      <c r="H57" s="46"/>
      <c r="I57" s="43">
        <f t="shared" si="0"/>
        <v>0</v>
      </c>
    </row>
    <row r="58" spans="1:9">
      <c r="A58" s="45">
        <f t="shared" si="2"/>
        <v>52</v>
      </c>
      <c r="B58" s="49" t="s">
        <v>75</v>
      </c>
      <c r="C58" s="28">
        <v>6000</v>
      </c>
      <c r="D58" s="28">
        <v>40</v>
      </c>
      <c r="E58" s="38"/>
      <c r="F58" s="25"/>
      <c r="G58" s="26"/>
      <c r="H58" s="46"/>
      <c r="I58" s="43">
        <f t="shared" si="0"/>
        <v>0</v>
      </c>
    </row>
    <row r="59" spans="1:9">
      <c r="A59" s="2">
        <f t="shared" si="2"/>
        <v>53</v>
      </c>
      <c r="B59" s="47" t="s">
        <v>76</v>
      </c>
      <c r="C59" s="48">
        <v>6000</v>
      </c>
      <c r="D59" s="48">
        <v>40</v>
      </c>
      <c r="E59" s="38"/>
      <c r="F59" s="25"/>
      <c r="G59" s="26"/>
      <c r="H59" s="46"/>
      <c r="I59" s="43">
        <f t="shared" si="0"/>
        <v>0</v>
      </c>
    </row>
    <row r="60" spans="1:9">
      <c r="A60" s="2">
        <f t="shared" si="2"/>
        <v>54</v>
      </c>
      <c r="B60" s="47" t="s">
        <v>77</v>
      </c>
      <c r="C60" s="48">
        <v>6000</v>
      </c>
      <c r="D60" s="48">
        <v>40</v>
      </c>
      <c r="E60" s="38"/>
      <c r="F60" s="25"/>
      <c r="G60" s="26"/>
      <c r="H60" s="46"/>
      <c r="I60" s="43">
        <f t="shared" si="0"/>
        <v>0</v>
      </c>
    </row>
    <row r="61" spans="1:9">
      <c r="A61" s="2">
        <f t="shared" si="2"/>
        <v>55</v>
      </c>
      <c r="B61" s="47" t="s">
        <v>78</v>
      </c>
      <c r="C61" s="48">
        <v>20000</v>
      </c>
      <c r="D61" s="48">
        <v>20</v>
      </c>
      <c r="E61" s="38"/>
      <c r="F61" s="25"/>
      <c r="G61" s="26"/>
      <c r="H61" s="46"/>
      <c r="I61" s="43">
        <f t="shared" si="0"/>
        <v>0</v>
      </c>
    </row>
    <row r="62" spans="1:9">
      <c r="A62" s="2">
        <f t="shared" si="2"/>
        <v>56</v>
      </c>
      <c r="B62" s="47" t="s">
        <v>79</v>
      </c>
      <c r="C62" s="48">
        <v>12000</v>
      </c>
      <c r="D62" s="48">
        <v>12</v>
      </c>
      <c r="E62" s="38"/>
      <c r="F62" s="25"/>
      <c r="G62" s="26"/>
      <c r="H62" s="46"/>
      <c r="I62" s="43">
        <f t="shared" si="0"/>
        <v>0</v>
      </c>
    </row>
    <row r="63" spans="1:9">
      <c r="A63" s="2">
        <f t="shared" si="2"/>
        <v>57</v>
      </c>
      <c r="B63" s="47" t="s">
        <v>80</v>
      </c>
      <c r="C63" s="48">
        <v>12000</v>
      </c>
      <c r="D63" s="48">
        <v>12</v>
      </c>
      <c r="E63" s="38"/>
      <c r="F63" s="25"/>
      <c r="G63" s="26"/>
      <c r="H63" s="46"/>
      <c r="I63" s="43">
        <f t="shared" si="0"/>
        <v>0</v>
      </c>
    </row>
    <row r="64" spans="1:9">
      <c r="A64" s="2">
        <f t="shared" si="2"/>
        <v>58</v>
      </c>
      <c r="B64" s="47" t="s">
        <v>81</v>
      </c>
      <c r="C64" s="48">
        <v>12000</v>
      </c>
      <c r="D64" s="48">
        <v>12</v>
      </c>
      <c r="E64" s="38"/>
      <c r="F64" s="25"/>
      <c r="G64" s="26"/>
      <c r="H64" s="46"/>
      <c r="I64" s="43">
        <f t="shared" si="0"/>
        <v>0</v>
      </c>
    </row>
    <row r="65" spans="1:9">
      <c r="A65" s="2">
        <f t="shared" si="2"/>
        <v>59</v>
      </c>
      <c r="B65" s="47" t="s">
        <v>82</v>
      </c>
      <c r="C65" s="48">
        <v>2900</v>
      </c>
      <c r="D65" s="48">
        <v>60</v>
      </c>
      <c r="E65" s="38"/>
      <c r="F65" s="25"/>
      <c r="G65" s="26"/>
      <c r="H65" s="46"/>
      <c r="I65" s="43">
        <f t="shared" si="0"/>
        <v>0</v>
      </c>
    </row>
    <row r="66" spans="1:9">
      <c r="A66" s="2">
        <f t="shared" si="2"/>
        <v>60</v>
      </c>
      <c r="B66" s="47" t="s">
        <v>83</v>
      </c>
      <c r="C66" s="48">
        <v>1700</v>
      </c>
      <c r="D66" s="48">
        <v>60</v>
      </c>
      <c r="E66" s="38"/>
      <c r="F66" s="25"/>
      <c r="G66" s="26"/>
      <c r="H66" s="46"/>
      <c r="I66" s="43">
        <f t="shared" si="0"/>
        <v>0</v>
      </c>
    </row>
    <row r="67" spans="1:9">
      <c r="A67" s="2">
        <f t="shared" si="2"/>
        <v>61</v>
      </c>
      <c r="B67" s="47" t="s">
        <v>84</v>
      </c>
      <c r="C67" s="48">
        <v>1700</v>
      </c>
      <c r="D67" s="48">
        <v>60</v>
      </c>
      <c r="E67" s="38"/>
      <c r="F67" s="25"/>
      <c r="G67" s="26"/>
      <c r="H67" s="46"/>
      <c r="I67" s="43">
        <f t="shared" si="0"/>
        <v>0</v>
      </c>
    </row>
    <row r="68" spans="1:9">
      <c r="A68" s="2">
        <f t="shared" si="2"/>
        <v>62</v>
      </c>
      <c r="B68" s="47" t="s">
        <v>85</v>
      </c>
      <c r="C68" s="48">
        <v>1700</v>
      </c>
      <c r="D68" s="48">
        <v>60</v>
      </c>
      <c r="E68" s="38"/>
      <c r="F68" s="25"/>
      <c r="G68" s="26"/>
      <c r="H68" s="46"/>
      <c r="I68" s="43">
        <f t="shared" si="0"/>
        <v>0</v>
      </c>
    </row>
    <row r="69" spans="1:9">
      <c r="A69" s="2">
        <f t="shared" si="2"/>
        <v>63</v>
      </c>
      <c r="B69" s="47" t="s">
        <v>86</v>
      </c>
      <c r="C69" s="48">
        <v>25000</v>
      </c>
      <c r="D69" s="48">
        <v>4</v>
      </c>
      <c r="E69" s="38"/>
      <c r="F69" s="25"/>
      <c r="G69" s="26"/>
      <c r="H69" s="46"/>
      <c r="I69" s="43">
        <f t="shared" si="0"/>
        <v>0</v>
      </c>
    </row>
    <row r="70" spans="1:9">
      <c r="A70" s="2">
        <f t="shared" si="2"/>
        <v>64</v>
      </c>
      <c r="B70" s="47" t="s">
        <v>87</v>
      </c>
      <c r="C70" s="48">
        <v>12000</v>
      </c>
      <c r="D70" s="48">
        <v>4</v>
      </c>
      <c r="E70" s="38"/>
      <c r="F70" s="25"/>
      <c r="G70" s="26"/>
      <c r="H70" s="46"/>
      <c r="I70" s="43">
        <f t="shared" si="0"/>
        <v>0</v>
      </c>
    </row>
    <row r="71" spans="1:9">
      <c r="A71" s="2">
        <f t="shared" si="2"/>
        <v>65</v>
      </c>
      <c r="B71" s="47" t="s">
        <v>88</v>
      </c>
      <c r="C71" s="48">
        <v>12000</v>
      </c>
      <c r="D71" s="48">
        <v>4</v>
      </c>
      <c r="E71" s="38"/>
      <c r="F71" s="25"/>
      <c r="G71" s="26"/>
      <c r="H71" s="46"/>
      <c r="I71" s="43">
        <f t="shared" si="0"/>
        <v>0</v>
      </c>
    </row>
    <row r="72" spans="1:9">
      <c r="A72" s="2">
        <f t="shared" si="2"/>
        <v>66</v>
      </c>
      <c r="B72" s="47" t="s">
        <v>89</v>
      </c>
      <c r="C72" s="48">
        <v>12000</v>
      </c>
      <c r="D72" s="48">
        <v>4</v>
      </c>
      <c r="E72" s="38"/>
      <c r="F72" s="25"/>
      <c r="G72" s="26"/>
      <c r="H72" s="46"/>
      <c r="I72" s="43">
        <f t="shared" ref="I72:I99" si="3">H72*D72</f>
        <v>0</v>
      </c>
    </row>
    <row r="73" spans="1:9">
      <c r="A73" s="2">
        <f t="shared" si="2"/>
        <v>67</v>
      </c>
      <c r="B73" s="47" t="s">
        <v>90</v>
      </c>
      <c r="C73" s="48">
        <v>8500</v>
      </c>
      <c r="D73" s="48">
        <v>10</v>
      </c>
      <c r="E73" s="38"/>
      <c r="F73" s="25"/>
      <c r="G73" s="26"/>
      <c r="H73" s="46"/>
      <c r="I73" s="43">
        <f t="shared" si="3"/>
        <v>0</v>
      </c>
    </row>
    <row r="74" spans="1:9">
      <c r="A74" s="2">
        <f t="shared" si="2"/>
        <v>68</v>
      </c>
      <c r="B74" s="47" t="s">
        <v>91</v>
      </c>
      <c r="C74" s="48">
        <v>5000</v>
      </c>
      <c r="D74" s="48">
        <v>10</v>
      </c>
      <c r="E74" s="38"/>
      <c r="F74" s="25"/>
      <c r="G74" s="26"/>
      <c r="H74" s="46"/>
      <c r="I74" s="43">
        <f t="shared" si="3"/>
        <v>0</v>
      </c>
    </row>
    <row r="75" spans="1:9">
      <c r="A75" s="2">
        <f t="shared" si="2"/>
        <v>69</v>
      </c>
      <c r="B75" s="47" t="s">
        <v>92</v>
      </c>
      <c r="C75" s="48">
        <v>5000</v>
      </c>
      <c r="D75" s="48">
        <v>10</v>
      </c>
      <c r="E75" s="38"/>
      <c r="F75" s="25"/>
      <c r="G75" s="26"/>
      <c r="H75" s="46"/>
      <c r="I75" s="43">
        <f t="shared" si="3"/>
        <v>0</v>
      </c>
    </row>
    <row r="76" spans="1:9">
      <c r="A76" s="2">
        <f t="shared" si="2"/>
        <v>70</v>
      </c>
      <c r="B76" s="47" t="s">
        <v>93</v>
      </c>
      <c r="C76" s="48">
        <v>5000</v>
      </c>
      <c r="D76" s="48">
        <v>10</v>
      </c>
      <c r="E76" s="38"/>
      <c r="F76" s="25"/>
      <c r="G76" s="26"/>
      <c r="H76" s="46"/>
      <c r="I76" s="43">
        <f t="shared" si="3"/>
        <v>0</v>
      </c>
    </row>
    <row r="77" spans="1:9">
      <c r="A77" s="2">
        <f t="shared" ref="A77:A99" si="4">A76+1</f>
        <v>71</v>
      </c>
      <c r="B77" s="47" t="s">
        <v>94</v>
      </c>
      <c r="C77" s="48">
        <v>31300</v>
      </c>
      <c r="D77" s="48">
        <v>20</v>
      </c>
      <c r="E77" s="38"/>
      <c r="F77" s="25"/>
      <c r="G77" s="26"/>
      <c r="H77" s="46"/>
      <c r="I77" s="43">
        <f t="shared" si="3"/>
        <v>0</v>
      </c>
    </row>
    <row r="78" spans="1:9">
      <c r="A78" s="2">
        <f t="shared" si="4"/>
        <v>72</v>
      </c>
      <c r="B78" s="47" t="s">
        <v>95</v>
      </c>
      <c r="C78" s="48">
        <v>18500</v>
      </c>
      <c r="D78" s="48">
        <v>20</v>
      </c>
      <c r="E78" s="38"/>
      <c r="F78" s="25"/>
      <c r="G78" s="26"/>
      <c r="H78" s="46"/>
      <c r="I78" s="43">
        <f t="shared" si="3"/>
        <v>0</v>
      </c>
    </row>
    <row r="79" spans="1:9">
      <c r="A79" s="2">
        <f t="shared" si="4"/>
        <v>73</v>
      </c>
      <c r="B79" s="47" t="s">
        <v>96</v>
      </c>
      <c r="C79" s="48">
        <v>18500</v>
      </c>
      <c r="D79" s="48">
        <v>20</v>
      </c>
      <c r="E79" s="38"/>
      <c r="F79" s="25"/>
      <c r="G79" s="26"/>
      <c r="H79" s="46"/>
      <c r="I79" s="43">
        <f t="shared" si="3"/>
        <v>0</v>
      </c>
    </row>
    <row r="80" spans="1:9">
      <c r="A80" s="2">
        <f t="shared" si="4"/>
        <v>74</v>
      </c>
      <c r="B80" s="47" t="s">
        <v>97</v>
      </c>
      <c r="C80" s="48">
        <v>18500</v>
      </c>
      <c r="D80" s="48">
        <v>20</v>
      </c>
      <c r="E80" s="38"/>
      <c r="F80" s="25"/>
      <c r="G80" s="26"/>
      <c r="H80" s="46"/>
      <c r="I80" s="43">
        <f t="shared" si="3"/>
        <v>0</v>
      </c>
    </row>
    <row r="81" spans="1:9">
      <c r="A81" s="2">
        <v>75</v>
      </c>
      <c r="B81" s="47" t="s">
        <v>98</v>
      </c>
      <c r="C81" s="48">
        <v>1000</v>
      </c>
      <c r="D81" s="48">
        <v>4</v>
      </c>
      <c r="E81" s="38"/>
      <c r="F81" s="25"/>
      <c r="G81" s="26"/>
      <c r="H81" s="46"/>
      <c r="I81" s="43">
        <f t="shared" si="3"/>
        <v>0</v>
      </c>
    </row>
    <row r="82" spans="1:9">
      <c r="A82" s="2">
        <v>76</v>
      </c>
      <c r="B82" s="47" t="s">
        <v>99</v>
      </c>
      <c r="C82" s="48">
        <v>50000</v>
      </c>
      <c r="D82" s="48">
        <v>10</v>
      </c>
      <c r="E82" s="38"/>
      <c r="F82" s="25"/>
      <c r="G82" s="26"/>
      <c r="H82" s="46"/>
      <c r="I82" s="43">
        <f t="shared" si="3"/>
        <v>0</v>
      </c>
    </row>
    <row r="83" spans="1:9">
      <c r="A83" s="2">
        <v>77</v>
      </c>
      <c r="B83" s="47" t="s">
        <v>100</v>
      </c>
      <c r="C83" s="48">
        <v>600000</v>
      </c>
      <c r="D83" s="48">
        <v>4</v>
      </c>
      <c r="E83" s="38"/>
      <c r="F83" s="25"/>
      <c r="G83" s="26"/>
      <c r="H83" s="46"/>
      <c r="I83" s="43">
        <f t="shared" si="3"/>
        <v>0</v>
      </c>
    </row>
    <row r="84" spans="1:9">
      <c r="A84" s="2">
        <v>78</v>
      </c>
      <c r="B84" s="47" t="s">
        <v>101</v>
      </c>
      <c r="C84" s="48">
        <v>125000</v>
      </c>
      <c r="D84" s="48">
        <v>4</v>
      </c>
      <c r="E84" s="38"/>
      <c r="F84" s="25"/>
      <c r="G84" s="26"/>
      <c r="H84" s="46"/>
      <c r="I84" s="43">
        <f t="shared" si="3"/>
        <v>0</v>
      </c>
    </row>
    <row r="85" spans="1:9">
      <c r="A85" s="2">
        <v>79</v>
      </c>
      <c r="B85" s="47" t="s">
        <v>102</v>
      </c>
      <c r="C85" s="48">
        <v>60000</v>
      </c>
      <c r="D85" s="48">
        <v>50</v>
      </c>
      <c r="E85" s="38"/>
      <c r="F85" s="25"/>
      <c r="G85" s="26"/>
      <c r="H85" s="46"/>
      <c r="I85" s="43">
        <f t="shared" si="3"/>
        <v>0</v>
      </c>
    </row>
    <row r="86" spans="1:9">
      <c r="A86" s="2">
        <v>80</v>
      </c>
      <c r="B86" s="47" t="s">
        <v>103</v>
      </c>
      <c r="C86" s="48">
        <v>60000</v>
      </c>
      <c r="D86" s="48">
        <v>50</v>
      </c>
      <c r="E86" s="38"/>
      <c r="F86" s="25"/>
      <c r="G86" s="26"/>
      <c r="H86" s="46"/>
      <c r="I86" s="43">
        <f t="shared" si="3"/>
        <v>0</v>
      </c>
    </row>
    <row r="87" spans="1:9">
      <c r="A87" s="2">
        <v>81</v>
      </c>
      <c r="B87" s="49" t="s">
        <v>104</v>
      </c>
      <c r="C87" s="28">
        <v>75000</v>
      </c>
      <c r="D87" s="28">
        <v>60</v>
      </c>
      <c r="E87" s="38"/>
      <c r="F87" s="25"/>
      <c r="G87" s="26"/>
      <c r="H87" s="46"/>
      <c r="I87" s="43">
        <f t="shared" si="3"/>
        <v>0</v>
      </c>
    </row>
    <row r="88" spans="1:9">
      <c r="A88" s="2">
        <v>82</v>
      </c>
      <c r="B88" s="47" t="s">
        <v>105</v>
      </c>
      <c r="C88" s="48">
        <v>87000</v>
      </c>
      <c r="D88" s="48">
        <v>10</v>
      </c>
      <c r="E88" s="38"/>
      <c r="F88" s="25"/>
      <c r="G88" s="26"/>
      <c r="H88" s="46"/>
      <c r="I88" s="43">
        <f t="shared" si="3"/>
        <v>0</v>
      </c>
    </row>
    <row r="89" spans="1:9">
      <c r="A89" s="2">
        <v>83</v>
      </c>
      <c r="B89" s="47" t="s">
        <v>106</v>
      </c>
      <c r="C89" s="48">
        <v>60000</v>
      </c>
      <c r="D89" s="48">
        <v>10</v>
      </c>
      <c r="E89" s="38"/>
      <c r="F89" s="25"/>
      <c r="G89" s="26"/>
      <c r="H89" s="46"/>
      <c r="I89" s="43">
        <f t="shared" si="3"/>
        <v>0</v>
      </c>
    </row>
    <row r="90" spans="1:9">
      <c r="A90" s="2">
        <v>84</v>
      </c>
      <c r="B90" s="47" t="s">
        <v>115</v>
      </c>
      <c r="C90" s="53">
        <v>150000</v>
      </c>
      <c r="D90" s="48">
        <v>3</v>
      </c>
      <c r="E90" s="38"/>
      <c r="F90" s="25"/>
      <c r="G90" s="26"/>
      <c r="H90" s="46"/>
      <c r="I90" s="43">
        <f t="shared" si="3"/>
        <v>0</v>
      </c>
    </row>
    <row r="91" spans="1:9">
      <c r="A91" s="2">
        <v>85</v>
      </c>
      <c r="B91" s="47" t="s">
        <v>107</v>
      </c>
      <c r="C91" s="48">
        <v>30000</v>
      </c>
      <c r="D91" s="48">
        <v>4</v>
      </c>
      <c r="E91" s="38"/>
      <c r="F91" s="25"/>
      <c r="G91" s="26"/>
      <c r="H91" s="46"/>
      <c r="I91" s="43">
        <f t="shared" si="3"/>
        <v>0</v>
      </c>
    </row>
    <row r="92" spans="1:9">
      <c r="A92" s="2">
        <v>86</v>
      </c>
      <c r="B92" s="47" t="s">
        <v>108</v>
      </c>
      <c r="C92" s="48">
        <v>30000</v>
      </c>
      <c r="D92" s="48">
        <v>4</v>
      </c>
      <c r="E92" s="38"/>
      <c r="F92" s="25"/>
      <c r="G92" s="26"/>
      <c r="H92" s="46"/>
      <c r="I92" s="43">
        <f t="shared" si="3"/>
        <v>0</v>
      </c>
    </row>
    <row r="93" spans="1:9">
      <c r="A93" s="2">
        <v>87</v>
      </c>
      <c r="B93" s="47" t="s">
        <v>109</v>
      </c>
      <c r="C93" s="48">
        <v>30000</v>
      </c>
      <c r="D93" s="48">
        <v>4</v>
      </c>
      <c r="E93" s="38"/>
      <c r="F93" s="25"/>
      <c r="G93" s="26"/>
      <c r="H93" s="46"/>
      <c r="I93" s="43">
        <f t="shared" si="3"/>
        <v>0</v>
      </c>
    </row>
    <row r="94" spans="1:9">
      <c r="A94" s="2">
        <v>88</v>
      </c>
      <c r="B94" s="47" t="s">
        <v>110</v>
      </c>
      <c r="C94" s="48">
        <v>30000</v>
      </c>
      <c r="D94" s="48">
        <v>4</v>
      </c>
      <c r="E94" s="38"/>
      <c r="F94" s="25"/>
      <c r="G94" s="26"/>
      <c r="H94" s="46"/>
      <c r="I94" s="43">
        <f t="shared" si="3"/>
        <v>0</v>
      </c>
    </row>
    <row r="95" spans="1:9">
      <c r="A95" s="2">
        <f t="shared" si="4"/>
        <v>89</v>
      </c>
      <c r="B95" s="47" t="s">
        <v>111</v>
      </c>
      <c r="C95" s="48">
        <v>500000</v>
      </c>
      <c r="D95" s="48">
        <v>2</v>
      </c>
      <c r="E95" s="38"/>
      <c r="F95" s="25"/>
      <c r="G95" s="26"/>
      <c r="H95" s="46"/>
      <c r="I95" s="43">
        <f t="shared" si="3"/>
        <v>0</v>
      </c>
    </row>
    <row r="96" spans="1:9">
      <c r="A96" s="2">
        <f t="shared" si="4"/>
        <v>90</v>
      </c>
      <c r="B96" s="47" t="s">
        <v>112</v>
      </c>
      <c r="C96" s="48">
        <v>60000</v>
      </c>
      <c r="D96" s="48">
        <v>100</v>
      </c>
      <c r="E96" s="38"/>
      <c r="F96" s="25"/>
      <c r="G96" s="26"/>
      <c r="H96" s="46"/>
      <c r="I96" s="43">
        <f t="shared" si="3"/>
        <v>0</v>
      </c>
    </row>
    <row r="97" spans="1:9">
      <c r="A97" s="2">
        <f t="shared" si="4"/>
        <v>91</v>
      </c>
      <c r="B97" s="47" t="s">
        <v>113</v>
      </c>
      <c r="C97" s="48">
        <v>100000</v>
      </c>
      <c r="D97" s="48">
        <v>5</v>
      </c>
      <c r="E97" s="38"/>
      <c r="F97" s="25"/>
      <c r="G97" s="26"/>
      <c r="H97" s="46"/>
      <c r="I97" s="43">
        <f t="shared" si="3"/>
        <v>0</v>
      </c>
    </row>
    <row r="98" spans="1:9">
      <c r="A98" s="2">
        <f t="shared" si="4"/>
        <v>92</v>
      </c>
      <c r="B98" s="51" t="s">
        <v>114</v>
      </c>
      <c r="C98" s="48">
        <v>100000</v>
      </c>
      <c r="D98" s="48">
        <v>8</v>
      </c>
      <c r="E98" s="38"/>
      <c r="F98" s="25"/>
      <c r="G98" s="26"/>
      <c r="H98" s="46"/>
      <c r="I98" s="43">
        <f t="shared" si="3"/>
        <v>0</v>
      </c>
    </row>
    <row r="99" spans="1:9" ht="16.5" thickBot="1">
      <c r="A99" s="3">
        <f t="shared" si="4"/>
        <v>93</v>
      </c>
      <c r="B99" s="57" t="s">
        <v>22</v>
      </c>
      <c r="C99" s="58">
        <v>600000</v>
      </c>
      <c r="D99" s="58">
        <v>4</v>
      </c>
      <c r="E99" s="39"/>
      <c r="F99" s="36"/>
      <c r="G99" s="41"/>
      <c r="H99" s="59"/>
      <c r="I99" s="44">
        <f t="shared" si="3"/>
        <v>0</v>
      </c>
    </row>
    <row r="100" spans="1:9" ht="16.5" thickBot="1">
      <c r="A100" s="9" t="s">
        <v>4</v>
      </c>
      <c r="B100" s="31"/>
      <c r="C100" s="32" t="s">
        <v>6</v>
      </c>
      <c r="D100" s="33">
        <f>SUM(D7:D99)</f>
        <v>4186</v>
      </c>
      <c r="E100" s="9"/>
      <c r="F100" s="9"/>
      <c r="G100" s="9"/>
      <c r="H100" s="10" t="s">
        <v>4</v>
      </c>
      <c r="I100" s="14"/>
    </row>
    <row r="101" spans="1:9" ht="16.5" thickBot="1">
      <c r="A101" s="9"/>
      <c r="B101" s="30"/>
      <c r="C101" s="34"/>
      <c r="D101" s="35"/>
      <c r="E101" s="9"/>
      <c r="F101" s="9"/>
      <c r="G101" s="9"/>
      <c r="H101" s="10"/>
      <c r="I101" s="14"/>
    </row>
    <row r="102" spans="1:9" ht="36.6" customHeight="1" thickBot="1">
      <c r="C102" s="66"/>
      <c r="D102" s="66"/>
      <c r="E102" s="15"/>
      <c r="G102" s="61" t="s">
        <v>5</v>
      </c>
      <c r="H102" s="62"/>
      <c r="I102" s="17">
        <f>SUM(I7:I99)</f>
        <v>0</v>
      </c>
    </row>
    <row r="103" spans="1:9" ht="16.5" thickBot="1"/>
    <row r="104" spans="1:9" ht="41.45" customHeight="1" thickBot="1">
      <c r="A104" s="23"/>
      <c r="B104" s="13"/>
      <c r="C104" s="67"/>
      <c r="D104" s="67"/>
      <c r="E104" s="16"/>
      <c r="F104" s="23"/>
      <c r="G104" s="68" t="s">
        <v>17</v>
      </c>
      <c r="H104" s="69"/>
      <c r="I104" s="18">
        <f>SUM(I102)</f>
        <v>0</v>
      </c>
    </row>
    <row r="105" spans="1:9" ht="41.45" customHeight="1" thickBot="1">
      <c r="G105" s="61" t="s">
        <v>18</v>
      </c>
      <c r="H105" s="62"/>
      <c r="I105" s="20">
        <f>I104/1.23</f>
        <v>0</v>
      </c>
    </row>
    <row r="106" spans="1:9" ht="41.45" customHeight="1" thickBot="1">
      <c r="G106" s="61" t="s">
        <v>19</v>
      </c>
      <c r="H106" s="62"/>
      <c r="I106" s="19">
        <f>I104-I105</f>
        <v>0</v>
      </c>
    </row>
    <row r="109" spans="1:9">
      <c r="A109" s="73" t="s">
        <v>120</v>
      </c>
      <c r="B109" s="73"/>
      <c r="C109" s="73"/>
      <c r="D109" s="73"/>
      <c r="E109" s="73"/>
      <c r="F109" s="73"/>
      <c r="G109" s="73"/>
      <c r="H109" s="73"/>
      <c r="I109" s="73"/>
    </row>
    <row r="110" spans="1:9">
      <c r="A110" s="73"/>
      <c r="B110" s="73"/>
      <c r="C110" s="73"/>
      <c r="D110" s="73"/>
      <c r="E110" s="73"/>
      <c r="F110" s="73"/>
      <c r="G110" s="73"/>
      <c r="H110" s="73"/>
      <c r="I110" s="73"/>
    </row>
  </sheetData>
  <customSheetViews>
    <customSheetView guid="{51770559-2551-4FB0-A52C-CD4911C0A420}" scale="70">
      <selection activeCell="E9" sqref="E9"/>
      <pageMargins left="0.7" right="0.7" top="0.75" bottom="0.75" header="0.3" footer="0.3"/>
      <pageSetup paperSize="9" scale="59" orientation="landscape" horizontalDpi="4294967294" verticalDpi="4294967294" r:id="rId1"/>
    </customSheetView>
  </customSheetViews>
  <mergeCells count="9">
    <mergeCell ref="A3:I3"/>
    <mergeCell ref="A109:I110"/>
    <mergeCell ref="G105:H105"/>
    <mergeCell ref="G106:H106"/>
    <mergeCell ref="A5:I5"/>
    <mergeCell ref="C102:D102"/>
    <mergeCell ref="G102:H102"/>
    <mergeCell ref="C104:D104"/>
    <mergeCell ref="G104:H104"/>
  </mergeCells>
  <conditionalFormatting sqref="E102">
    <cfRule type="dataBar" priority="1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{CCC3092F-B784-4AD3-84B5-4D2F8030241C}</x14:id>
        </ext>
      </extLst>
    </cfRule>
  </conditionalFormatting>
  <dataValidations count="1">
    <dataValidation type="list" allowBlank="1" showInputMessage="1" showErrorMessage="1" sqref="E7:E99" xr:uid="{00000000-0002-0000-0000-000000000000}">
      <formula1>#REF!</formula1>
    </dataValidation>
  </dataValidations>
  <pageMargins left="0.7" right="0.7" top="0.75" bottom="0.75" header="0.3" footer="0.3"/>
  <pageSetup paperSize="8" scale="66" fitToHeight="0" orientation="landscape" horizontalDpi="300" verticalDpi="300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CC3092F-B784-4AD3-84B5-4D2F8030241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Słowiński</dc:creator>
  <cp:lastModifiedBy>Rosa Piotr</cp:lastModifiedBy>
  <cp:lastPrinted>2026-04-02T10:17:49Z</cp:lastPrinted>
  <dcterms:created xsi:type="dcterms:W3CDTF">2019-03-18T09:05:34Z</dcterms:created>
  <dcterms:modified xsi:type="dcterms:W3CDTF">2026-04-07T07:42:26Z</dcterms:modified>
</cp:coreProperties>
</file>